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N11" i="1"/>
  <c r="H23" l="1"/>
  <c r="H22"/>
  <c r="H21"/>
  <c r="H20"/>
  <c r="H19"/>
  <c r="H18"/>
  <c r="H17"/>
  <c r="H16"/>
  <c r="H15"/>
  <c r="H14"/>
  <c r="H13"/>
  <c r="H12"/>
  <c r="H11"/>
  <c r="H10"/>
  <c r="H9"/>
  <c r="H8"/>
  <c r="H7"/>
  <c r="H6"/>
  <c r="H5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I35" l="1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K34"/>
  <c r="J34"/>
  <c r="I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34"/>
  <c r="F6" l="1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I5"/>
  <c r="K6"/>
  <c r="J6"/>
  <c r="F5" l="1"/>
  <c r="J5"/>
  <c r="K5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<sst xmlns="http://schemas.openxmlformats.org/spreadsheetml/2006/main" count="82" uniqueCount="40">
  <si>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</si>
  <si>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</si>
  <si>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</si>
  <si>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</si>
  <si>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</si>
  <si>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</si>
  <si>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</si>
  <si>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</si>
  <si>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</si>
  <si>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</si>
  <si>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</si>
  <si>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</si>
  <si>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</si>
  <si>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</si>
  <si>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</si>
  <si>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</si>
  <si>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</si>
  <si>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</si>
  <si>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</si>
  <si>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</si>
  <si>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</si>
  <si>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</si>
  <si>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</si>
  <si>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</si>
  <si>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</si>
  <si>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</si>
  <si>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</si>
  <si>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</si>
  <si>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</si>
  <si>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Currency conversions were calculed for an average exchange rate of:</t>
  </si>
  <si>
    <t>Market porfolio as of December 31st, 2013</t>
  </si>
  <si>
    <t>RON 4.4190/EUR - in 2013</t>
  </si>
  <si>
    <t>RON 4.4560/EUR - in 2012</t>
  </si>
  <si>
    <t>FSA - Financial Supervision Authority</t>
  </si>
  <si>
    <t>PAID CLAIMS</t>
  </si>
  <si>
    <t xml:space="preserve">Life </t>
  </si>
  <si>
    <t>Property</t>
  </si>
  <si>
    <t>Motor hull</t>
  </si>
  <si>
    <t>Other</t>
  </si>
  <si>
    <t>GWP portfolio</t>
  </si>
</sst>
</file>

<file path=xl/styles.xml><?xml version="1.0" encoding="utf-8"?>
<styleSheet xmlns="http://schemas.openxmlformats.org/spreadsheetml/2006/main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.0000\ _€_-;\-* #,##0.00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164" fontId="8" fillId="0" borderId="1" xfId="1" applyFont="1" applyFill="1" applyBorder="1"/>
    <xf numFmtId="164" fontId="1" fillId="0" borderId="1" xfId="1" applyFont="1" applyFill="1" applyBorder="1"/>
    <xf numFmtId="0" fontId="3" fillId="5" borderId="1" xfId="0" applyFont="1" applyFill="1" applyBorder="1"/>
    <xf numFmtId="164" fontId="4" fillId="5" borderId="1" xfId="1" applyFont="1" applyFill="1" applyBorder="1"/>
    <xf numFmtId="164" fontId="2" fillId="5" borderId="1" xfId="1" applyFont="1" applyFill="1" applyBorder="1"/>
    <xf numFmtId="0" fontId="3" fillId="5" borderId="1" xfId="0" applyFont="1" applyFill="1" applyBorder="1" applyAlignment="1">
      <alignment horizontal="left" indent="2"/>
    </xf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5" fillId="0" borderId="0" xfId="0" applyFont="1"/>
    <xf numFmtId="0" fontId="3" fillId="0" borderId="0" xfId="0" applyFont="1"/>
    <xf numFmtId="0" fontId="8" fillId="0" borderId="0" xfId="0" applyFont="1" applyFill="1" applyBorder="1"/>
    <xf numFmtId="164" fontId="13" fillId="0" borderId="1" xfId="1" applyFont="1" applyFill="1" applyBorder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4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166" fontId="4" fillId="5" borderId="1" xfId="1" applyNumberFormat="1" applyFont="1" applyFill="1" applyBorder="1"/>
    <xf numFmtId="166" fontId="8" fillId="0" borderId="1" xfId="1" applyNumberFormat="1" applyFont="1" applyFill="1" applyBorder="1"/>
    <xf numFmtId="166" fontId="1" fillId="0" borderId="1" xfId="1" applyNumberFormat="1" applyFont="1" applyFill="1" applyBorder="1"/>
    <xf numFmtId="166" fontId="2" fillId="5" borderId="1" xfId="1" applyNumberFormat="1" applyFont="1" applyFill="1" applyBorder="1"/>
    <xf numFmtId="166" fontId="11" fillId="0" borderId="1" xfId="1" applyNumberFormat="1" applyFont="1" applyFill="1" applyBorder="1"/>
    <xf numFmtId="0" fontId="11" fillId="0" borderId="0" xfId="0" applyFont="1"/>
    <xf numFmtId="164" fontId="11" fillId="0" borderId="0" xfId="0" applyNumberFormat="1" applyFont="1"/>
    <xf numFmtId="0" fontId="15" fillId="0" borderId="0" xfId="0" applyFont="1"/>
    <xf numFmtId="168" fontId="11" fillId="0" borderId="0" xfId="1" applyNumberFormat="1" applyFont="1"/>
    <xf numFmtId="168" fontId="16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Sheet1!$M$6:$M$11</c:f>
              <c:strCache>
                <c:ptCount val="6"/>
                <c:pt idx="0">
                  <c:v>Life </c:v>
                </c:pt>
                <c:pt idx="1">
                  <c:v>Property</c:v>
                </c:pt>
                <c:pt idx="2">
                  <c:v>Motor hull</c:v>
                </c:pt>
                <c:pt idx="3">
                  <c:v>MTPL</c:v>
                </c:pt>
                <c:pt idx="4">
                  <c:v>GTPL</c:v>
                </c:pt>
                <c:pt idx="5">
                  <c:v>Other</c:v>
                </c:pt>
              </c:strCache>
            </c:strRef>
          </c:cat>
          <c:val>
            <c:numRef>
              <c:f>Sheet1!$N$6:$N$11</c:f>
              <c:numCache>
                <c:formatCode>_-* #,##0.00\ _€_-;\-* #,##0.00\ _€_-;_-* "-"??\ _€_-;_-@_-</c:formatCode>
                <c:ptCount val="6"/>
                <c:pt idx="0">
                  <c:v>19.943482576751226</c:v>
                </c:pt>
                <c:pt idx="1">
                  <c:v>16.173020562482371</c:v>
                </c:pt>
                <c:pt idx="2">
                  <c:v>21.654552811994296</c:v>
                </c:pt>
                <c:pt idx="3">
                  <c:v>29.76603737990456</c:v>
                </c:pt>
                <c:pt idx="4">
                  <c:v>4.3838180160944296</c:v>
                </c:pt>
                <c:pt idx="5">
                  <c:v>8.0790886527731161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14</xdr:row>
      <xdr:rowOff>0</xdr:rowOff>
    </xdr:from>
    <xdr:to>
      <xdr:col>18</xdr:col>
      <xdr:colOff>266700</xdr:colOff>
      <xdr:row>28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74"/>
  <sheetViews>
    <sheetView tabSelected="1" workbookViewId="0">
      <selection activeCell="M34" sqref="M34"/>
    </sheetView>
  </sheetViews>
  <sheetFormatPr defaultRowHeight="15"/>
  <cols>
    <col min="3" max="3" width="33" customWidth="1"/>
    <col min="4" max="4" width="13" customWidth="1"/>
    <col min="5" max="5" width="12.42578125" bestFit="1" customWidth="1"/>
    <col min="6" max="6" width="11" bestFit="1" customWidth="1"/>
    <col min="7" max="7" width="12.5703125" bestFit="1" customWidth="1"/>
    <col min="8" max="8" width="12.42578125" bestFit="1" customWidth="1"/>
    <col min="9" max="11" width="9.42578125" bestFit="1" customWidth="1"/>
    <col min="13" max="13" width="9.140625" style="34"/>
    <col min="14" max="14" width="9.42578125" style="34" bestFit="1" customWidth="1"/>
    <col min="15" max="16" width="12.28515625" bestFit="1" customWidth="1"/>
  </cols>
  <sheetData>
    <row r="1" spans="3:14">
      <c r="C1" s="7" t="s">
        <v>30</v>
      </c>
    </row>
    <row r="2" spans="3:14">
      <c r="C2" s="24" t="s">
        <v>0</v>
      </c>
      <c r="D2" s="25" t="s">
        <v>19</v>
      </c>
      <c r="E2" s="25"/>
      <c r="F2" s="25"/>
      <c r="G2" s="28" t="s">
        <v>34</v>
      </c>
      <c r="H2" s="28"/>
      <c r="I2" s="28"/>
      <c r="J2" s="26" t="s">
        <v>20</v>
      </c>
      <c r="K2" s="26"/>
    </row>
    <row r="3" spans="3:14">
      <c r="C3" s="24"/>
      <c r="D3" s="5">
        <v>2013</v>
      </c>
      <c r="E3" s="5">
        <v>2012</v>
      </c>
      <c r="F3" s="5" t="s">
        <v>21</v>
      </c>
      <c r="G3" s="5">
        <v>2013</v>
      </c>
      <c r="H3" s="5">
        <v>2012</v>
      </c>
      <c r="I3" s="5" t="s">
        <v>21</v>
      </c>
      <c r="J3" s="5">
        <v>2013</v>
      </c>
      <c r="K3" s="5">
        <v>2012</v>
      </c>
    </row>
    <row r="4" spans="3:14">
      <c r="C4" s="24"/>
      <c r="D4" s="6" t="s">
        <v>22</v>
      </c>
      <c r="E4" s="6" t="s">
        <v>22</v>
      </c>
      <c r="F4" s="6" t="s">
        <v>23</v>
      </c>
      <c r="G4" s="6" t="s">
        <v>22</v>
      </c>
      <c r="H4" s="6" t="s">
        <v>22</v>
      </c>
      <c r="I4" s="6" t="s">
        <v>23</v>
      </c>
      <c r="J4" s="6" t="s">
        <v>23</v>
      </c>
      <c r="K4" s="6" t="s">
        <v>23</v>
      </c>
    </row>
    <row r="5" spans="3:14">
      <c r="C5" s="10" t="s">
        <v>1</v>
      </c>
      <c r="D5" s="11">
        <f t="shared" ref="D5:D23" si="0">D34/4.419</f>
        <v>1876.2624527404432</v>
      </c>
      <c r="E5" s="11">
        <f t="shared" ref="E5:E23" si="1">E34/4.456</f>
        <v>1852.988094643159</v>
      </c>
      <c r="F5" s="12">
        <f>D5*100/E5-100</f>
        <v>1.256044664537697</v>
      </c>
      <c r="G5" s="11">
        <f t="shared" ref="G5:G23" si="2">G34/4.419</f>
        <v>1117.9418359357323</v>
      </c>
      <c r="H5" s="11">
        <f t="shared" ref="H5:H23" si="3">H34/4.456</f>
        <v>1163.2341317324956</v>
      </c>
      <c r="I5" s="12">
        <f>G5*100/H5-100</f>
        <v>-3.8936525812998468</v>
      </c>
      <c r="J5" s="12">
        <f>D5*100/$D$5</f>
        <v>100</v>
      </c>
      <c r="K5" s="12">
        <f>E5*100/$E$5</f>
        <v>100</v>
      </c>
    </row>
    <row r="6" spans="3:14">
      <c r="C6" s="10" t="s">
        <v>24</v>
      </c>
      <c r="D6" s="11">
        <f t="shared" si="0"/>
        <v>374.1920753564155</v>
      </c>
      <c r="E6" s="11">
        <f t="shared" si="1"/>
        <v>404.51506547127462</v>
      </c>
      <c r="F6" s="12">
        <f t="shared" ref="F6:F23" si="4">D6*100/E6-100</f>
        <v>-7.4961336927048023</v>
      </c>
      <c r="G6" s="11">
        <f t="shared" si="2"/>
        <v>167.8961174473863</v>
      </c>
      <c r="H6" s="11">
        <f t="shared" si="3"/>
        <v>163.74633595152602</v>
      </c>
      <c r="I6" s="12">
        <f t="shared" ref="I6:I23" si="5">G6*100/H6-100</f>
        <v>2.5342744139867364</v>
      </c>
      <c r="J6" s="12">
        <f t="shared" ref="J6:J23" si="6">D6*100/$D$5</f>
        <v>19.943482576751226</v>
      </c>
      <c r="K6" s="12">
        <f t="shared" ref="K6:K23" si="7">E6*100/$E$5</f>
        <v>21.830419021077116</v>
      </c>
      <c r="M6" s="34" t="s">
        <v>35</v>
      </c>
      <c r="N6" s="35">
        <v>19.943482576751226</v>
      </c>
    </row>
    <row r="7" spans="3:14">
      <c r="C7" s="1" t="s">
        <v>2</v>
      </c>
      <c r="D7" s="8">
        <f t="shared" si="0"/>
        <v>235.4622192803802</v>
      </c>
      <c r="E7" s="8">
        <f t="shared" si="1"/>
        <v>248.33878199281864</v>
      </c>
      <c r="F7" s="9">
        <f t="shared" si="4"/>
        <v>-5.1850792732046216</v>
      </c>
      <c r="G7" s="8">
        <f t="shared" si="2"/>
        <v>89.909992758542657</v>
      </c>
      <c r="H7" s="8">
        <f t="shared" si="3"/>
        <v>91.263380834829434</v>
      </c>
      <c r="I7" s="9">
        <f t="shared" si="5"/>
        <v>-1.4829475567382104</v>
      </c>
      <c r="J7" s="9">
        <f t="shared" si="6"/>
        <v>12.549535324147605</v>
      </c>
      <c r="K7" s="9">
        <f t="shared" si="7"/>
        <v>13.40207110400473</v>
      </c>
      <c r="M7" s="34" t="s">
        <v>36</v>
      </c>
      <c r="N7" s="35">
        <v>16.173020562482371</v>
      </c>
    </row>
    <row r="8" spans="3:14">
      <c r="C8" s="1" t="s">
        <v>3</v>
      </c>
      <c r="D8" s="8">
        <f t="shared" si="0"/>
        <v>124.10839669608511</v>
      </c>
      <c r="E8" s="8">
        <f t="shared" si="1"/>
        <v>140.54719864901256</v>
      </c>
      <c r="F8" s="9">
        <f t="shared" si="4"/>
        <v>-11.696285739554256</v>
      </c>
      <c r="G8" s="8">
        <f t="shared" si="2"/>
        <v>73.490244851776424</v>
      </c>
      <c r="H8" s="8">
        <f t="shared" si="3"/>
        <v>68.442129039497289</v>
      </c>
      <c r="I8" s="9">
        <f t="shared" si="5"/>
        <v>7.3757433953667828</v>
      </c>
      <c r="J8" s="9">
        <f t="shared" si="6"/>
        <v>6.6146607855854116</v>
      </c>
      <c r="K8" s="9">
        <f t="shared" si="7"/>
        <v>7.584894854711874</v>
      </c>
      <c r="M8" s="34" t="s">
        <v>37</v>
      </c>
      <c r="N8" s="35">
        <v>21.654552811994296</v>
      </c>
    </row>
    <row r="9" spans="3:14">
      <c r="C9" s="1" t="s">
        <v>4</v>
      </c>
      <c r="D9" s="8">
        <f t="shared" si="0"/>
        <v>14.344157954288303</v>
      </c>
      <c r="E9" s="8">
        <f t="shared" si="1"/>
        <v>15.32875673249551</v>
      </c>
      <c r="F9" s="9">
        <f t="shared" si="4"/>
        <v>-6.4232135416432783</v>
      </c>
      <c r="G9" s="8">
        <f t="shared" si="2"/>
        <v>4.3092903371803581</v>
      </c>
      <c r="H9" s="8">
        <f t="shared" si="3"/>
        <v>3.9130460053859961</v>
      </c>
      <c r="I9" s="9">
        <f t="shared" si="5"/>
        <v>10.126237495009349</v>
      </c>
      <c r="J9" s="9">
        <f t="shared" si="6"/>
        <v>0.76450700877893829</v>
      </c>
      <c r="K9" s="9">
        <f t="shared" si="7"/>
        <v>0.82724528974631439</v>
      </c>
      <c r="M9" s="34" t="s">
        <v>13</v>
      </c>
      <c r="N9" s="35">
        <v>29.76603737990456</v>
      </c>
    </row>
    <row r="10" spans="3:14">
      <c r="C10" s="10" t="s">
        <v>5</v>
      </c>
      <c r="D10" s="11">
        <f t="shared" si="0"/>
        <v>1502.070377460964</v>
      </c>
      <c r="E10" s="11">
        <f t="shared" si="1"/>
        <v>1448.4730291741471</v>
      </c>
      <c r="F10" s="12">
        <f t="shared" si="4"/>
        <v>3.7002655353117433</v>
      </c>
      <c r="G10" s="11">
        <f t="shared" si="2"/>
        <v>950.04571848834576</v>
      </c>
      <c r="H10" s="11">
        <f t="shared" si="3"/>
        <v>999.48779578096935</v>
      </c>
      <c r="I10" s="12">
        <f t="shared" si="5"/>
        <v>-4.9467414711143221</v>
      </c>
      <c r="J10" s="12">
        <f t="shared" si="6"/>
        <v>80.056517427349291</v>
      </c>
      <c r="K10" s="12">
        <f t="shared" si="7"/>
        <v>78.16958097904498</v>
      </c>
      <c r="M10" s="34" t="s">
        <v>14</v>
      </c>
      <c r="N10" s="35">
        <v>4.3838180160944296</v>
      </c>
    </row>
    <row r="11" spans="3:14">
      <c r="C11" s="2" t="s">
        <v>6</v>
      </c>
      <c r="D11" s="8">
        <f t="shared" si="0"/>
        <v>22.632207513011995</v>
      </c>
      <c r="E11" s="8">
        <f t="shared" si="1"/>
        <v>50.647381508078986</v>
      </c>
      <c r="F11" s="9">
        <f t="shared" si="4"/>
        <v>-55.314160694760041</v>
      </c>
      <c r="G11" s="8">
        <f t="shared" si="2"/>
        <v>2.9968074224937769</v>
      </c>
      <c r="H11" s="8">
        <f t="shared" si="3"/>
        <v>3.1675361310592454</v>
      </c>
      <c r="I11" s="9">
        <f t="shared" si="5"/>
        <v>-5.3899529950547418</v>
      </c>
      <c r="J11" s="9">
        <f t="shared" si="6"/>
        <v>1.2062388969067575</v>
      </c>
      <c r="K11" s="9">
        <f t="shared" si="7"/>
        <v>2.7332815388558909</v>
      </c>
      <c r="M11" s="34" t="s">
        <v>38</v>
      </c>
      <c r="N11" s="35">
        <f>100-N6-N7-N8-N9-N10</f>
        <v>8.0790886527731161</v>
      </c>
    </row>
    <row r="12" spans="3:14">
      <c r="C12" s="2" t="s">
        <v>7</v>
      </c>
      <c r="D12" s="8">
        <f t="shared" si="0"/>
        <v>11.445657614844988</v>
      </c>
      <c r="E12" s="8">
        <f t="shared" si="1"/>
        <v>10.007787028725312</v>
      </c>
      <c r="F12" s="9">
        <f t="shared" si="4"/>
        <v>14.36751783378844</v>
      </c>
      <c r="G12" s="8">
        <f t="shared" si="2"/>
        <v>2.9550866711925781</v>
      </c>
      <c r="H12" s="8">
        <f t="shared" si="3"/>
        <v>2.3677028725314182</v>
      </c>
      <c r="I12" s="9">
        <f t="shared" si="5"/>
        <v>24.808171898408901</v>
      </c>
      <c r="J12" s="9">
        <f t="shared" si="6"/>
        <v>0.61002433844623483</v>
      </c>
      <c r="K12" s="9">
        <f t="shared" si="7"/>
        <v>0.5400891164739281</v>
      </c>
      <c r="M12" s="7"/>
      <c r="N12" s="7"/>
    </row>
    <row r="13" spans="3:14">
      <c r="C13" s="13" t="s">
        <v>8</v>
      </c>
      <c r="D13" s="11">
        <f t="shared" si="0"/>
        <v>303.44831228784795</v>
      </c>
      <c r="E13" s="11">
        <f t="shared" si="1"/>
        <v>278.8464910233393</v>
      </c>
      <c r="F13" s="12">
        <f t="shared" si="4"/>
        <v>8.8227114403420899</v>
      </c>
      <c r="G13" s="11">
        <f t="shared" si="2"/>
        <v>68.020732744964931</v>
      </c>
      <c r="H13" s="11">
        <f t="shared" si="3"/>
        <v>67.066076301615809</v>
      </c>
      <c r="I13" s="12">
        <f t="shared" si="5"/>
        <v>1.4234565312211771</v>
      </c>
      <c r="J13" s="12">
        <f t="shared" si="6"/>
        <v>16.173020562482371</v>
      </c>
      <c r="K13" s="12">
        <f t="shared" si="7"/>
        <v>15.048477204438727</v>
      </c>
    </row>
    <row r="14" spans="3:14">
      <c r="C14" s="3" t="s">
        <v>9</v>
      </c>
      <c r="D14" s="8">
        <f t="shared" si="0"/>
        <v>264.48450622312743</v>
      </c>
      <c r="E14" s="8">
        <f t="shared" si="1"/>
        <v>242.64554286355474</v>
      </c>
      <c r="F14" s="9">
        <f t="shared" si="4"/>
        <v>9.0003562817773428</v>
      </c>
      <c r="G14" s="8">
        <f t="shared" si="2"/>
        <v>46.718424756732297</v>
      </c>
      <c r="H14" s="8">
        <f t="shared" si="3"/>
        <v>49.039565754039494</v>
      </c>
      <c r="I14" s="9">
        <f t="shared" si="5"/>
        <v>-4.7332005526904624</v>
      </c>
      <c r="J14" s="9">
        <f t="shared" si="6"/>
        <v>14.096349145442046</v>
      </c>
      <c r="K14" s="9">
        <f t="shared" si="7"/>
        <v>13.094824708535564</v>
      </c>
      <c r="M14" s="36" t="s">
        <v>39</v>
      </c>
    </row>
    <row r="15" spans="3:14">
      <c r="C15" s="3" t="s">
        <v>10</v>
      </c>
      <c r="D15" s="8">
        <f t="shared" si="0"/>
        <v>38.963806064720529</v>
      </c>
      <c r="E15" s="8">
        <f t="shared" si="1"/>
        <v>36.200948159784559</v>
      </c>
      <c r="F15" s="9">
        <f t="shared" si="4"/>
        <v>7.6320042578476261</v>
      </c>
      <c r="G15" s="8">
        <f t="shared" si="2"/>
        <v>21.302307988232634</v>
      </c>
      <c r="H15" s="8">
        <f t="shared" si="3"/>
        <v>18.026510547576301</v>
      </c>
      <c r="I15" s="9">
        <f t="shared" si="5"/>
        <v>18.17211063677972</v>
      </c>
      <c r="J15" s="9">
        <f t="shared" si="6"/>
        <v>2.0766714170403255</v>
      </c>
      <c r="K15" s="9">
        <f t="shared" si="7"/>
        <v>1.9536524959031638</v>
      </c>
      <c r="M15" s="7"/>
      <c r="N15" s="7"/>
    </row>
    <row r="16" spans="3:14">
      <c r="C16" s="14" t="s">
        <v>11</v>
      </c>
      <c r="D16" s="11">
        <f t="shared" si="0"/>
        <v>964.78522674813325</v>
      </c>
      <c r="E16" s="11">
        <f t="shared" si="1"/>
        <v>909.72296364452416</v>
      </c>
      <c r="F16" s="12">
        <f t="shared" si="4"/>
        <v>6.0526407823123662</v>
      </c>
      <c r="G16" s="11">
        <f t="shared" si="2"/>
        <v>834.50229033718051</v>
      </c>
      <c r="H16" s="11">
        <f t="shared" si="3"/>
        <v>854.99251346499091</v>
      </c>
      <c r="I16" s="12">
        <f t="shared" si="5"/>
        <v>-2.3965383094140407</v>
      </c>
      <c r="J16" s="12">
        <f t="shared" si="6"/>
        <v>51.42059019189886</v>
      </c>
      <c r="K16" s="12">
        <f t="shared" si="7"/>
        <v>49.094916814331448</v>
      </c>
    </row>
    <row r="17" spans="3:15">
      <c r="C17" s="3" t="s">
        <v>12</v>
      </c>
      <c r="D17" s="8">
        <f t="shared" si="0"/>
        <v>406.29624372029878</v>
      </c>
      <c r="E17" s="8">
        <f t="shared" si="1"/>
        <v>430.13513218132852</v>
      </c>
      <c r="F17" s="9">
        <f t="shared" si="4"/>
        <v>-5.5421858568344362</v>
      </c>
      <c r="G17" s="8">
        <f t="shared" si="2"/>
        <v>398.75380855397157</v>
      </c>
      <c r="H17" s="8">
        <f t="shared" si="3"/>
        <v>436.96906530520641</v>
      </c>
      <c r="I17" s="9">
        <f t="shared" si="5"/>
        <v>-8.7455290970181068</v>
      </c>
      <c r="J17" s="9">
        <f t="shared" si="6"/>
        <v>21.654552811994296</v>
      </c>
      <c r="K17" s="9">
        <f t="shared" si="7"/>
        <v>23.213054278374205</v>
      </c>
    </row>
    <row r="18" spans="3:15">
      <c r="C18" s="3" t="s">
        <v>13</v>
      </c>
      <c r="D18" s="8">
        <f t="shared" si="0"/>
        <v>558.48898302783448</v>
      </c>
      <c r="E18" s="8">
        <f t="shared" si="1"/>
        <v>479.58783146319564</v>
      </c>
      <c r="F18" s="9">
        <f t="shared" si="4"/>
        <v>16.45186687158342</v>
      </c>
      <c r="G18" s="8">
        <f t="shared" si="2"/>
        <v>435.74848178320889</v>
      </c>
      <c r="H18" s="8">
        <f t="shared" si="3"/>
        <v>418.02344815978455</v>
      </c>
      <c r="I18" s="9">
        <f t="shared" si="5"/>
        <v>4.2402008072640882</v>
      </c>
      <c r="J18" s="9">
        <f t="shared" si="6"/>
        <v>29.76603737990456</v>
      </c>
      <c r="K18" s="9">
        <f t="shared" si="7"/>
        <v>25.881862535957239</v>
      </c>
    </row>
    <row r="19" spans="3:15">
      <c r="C19" s="2" t="s">
        <v>14</v>
      </c>
      <c r="D19" s="8">
        <f t="shared" si="0"/>
        <v>82.251931432450789</v>
      </c>
      <c r="E19" s="8">
        <f t="shared" si="1"/>
        <v>94.33334335727109</v>
      </c>
      <c r="F19" s="9">
        <f t="shared" si="4"/>
        <v>-12.807149089441324</v>
      </c>
      <c r="G19" s="8">
        <f t="shared" si="2"/>
        <v>8.2519142339895915</v>
      </c>
      <c r="H19" s="8">
        <f t="shared" si="3"/>
        <v>13.093035906642728</v>
      </c>
      <c r="I19" s="9">
        <f t="shared" si="5"/>
        <v>-36.974783443441119</v>
      </c>
      <c r="J19" s="9">
        <f t="shared" si="6"/>
        <v>4.3838180160944296</v>
      </c>
      <c r="K19" s="9">
        <f t="shared" si="7"/>
        <v>5.0908769262998117</v>
      </c>
    </row>
    <row r="20" spans="3:15">
      <c r="C20" s="2" t="s">
        <v>15</v>
      </c>
      <c r="D20" s="8">
        <f t="shared" si="0"/>
        <v>12.440966734555332</v>
      </c>
      <c r="E20" s="8">
        <f t="shared" si="1"/>
        <v>26.146919210053859</v>
      </c>
      <c r="F20" s="9">
        <f t="shared" si="4"/>
        <v>-52.418995773040805</v>
      </c>
      <c r="G20" s="8">
        <f t="shared" si="2"/>
        <v>13.958619823489478</v>
      </c>
      <c r="H20" s="8">
        <f t="shared" si="3"/>
        <v>34.0394342459605</v>
      </c>
      <c r="I20" s="9">
        <f t="shared" si="5"/>
        <v>-58.99279722856744</v>
      </c>
      <c r="J20" s="9">
        <f t="shared" si="6"/>
        <v>0.66307177422775931</v>
      </c>
      <c r="K20" s="9">
        <f t="shared" si="7"/>
        <v>1.4110678468816136</v>
      </c>
    </row>
    <row r="21" spans="3:15">
      <c r="C21" s="2" t="s">
        <v>16</v>
      </c>
      <c r="D21" s="8">
        <f t="shared" si="0"/>
        <v>46.419234894772579</v>
      </c>
      <c r="E21" s="8">
        <f t="shared" si="1"/>
        <v>34.169454667863548</v>
      </c>
      <c r="F21" s="9">
        <f t="shared" si="4"/>
        <v>35.850089929676216</v>
      </c>
      <c r="G21" s="8">
        <f t="shared" si="2"/>
        <v>4.334222674813307</v>
      </c>
      <c r="H21" s="8">
        <f t="shared" si="3"/>
        <v>1.8765545332136442</v>
      </c>
      <c r="I21" s="9">
        <f t="shared" si="5"/>
        <v>130.96705148189048</v>
      </c>
      <c r="J21" s="9">
        <f t="shared" si="6"/>
        <v>2.4740267454040494</v>
      </c>
      <c r="K21" s="9">
        <f t="shared" si="7"/>
        <v>1.8440191152142165</v>
      </c>
      <c r="N21" s="37"/>
    </row>
    <row r="22" spans="3:15" ht="15.75">
      <c r="C22" s="2" t="s">
        <v>17</v>
      </c>
      <c r="D22" s="8">
        <f t="shared" si="0"/>
        <v>15.283342837746098</v>
      </c>
      <c r="E22" s="8">
        <f t="shared" si="1"/>
        <v>13.140002019748652</v>
      </c>
      <c r="F22" s="9">
        <f t="shared" si="4"/>
        <v>16.311571450111884</v>
      </c>
      <c r="G22" s="8">
        <f t="shared" si="2"/>
        <v>4.5092450780719622</v>
      </c>
      <c r="H22" s="8">
        <f t="shared" si="3"/>
        <v>4.6259324506283654</v>
      </c>
      <c r="I22" s="9">
        <f t="shared" si="5"/>
        <v>-2.5224616615522137</v>
      </c>
      <c r="J22" s="9">
        <f t="shared" si="6"/>
        <v>0.81456316601248702</v>
      </c>
      <c r="K22" s="9">
        <f t="shared" si="7"/>
        <v>0.70912501044854803</v>
      </c>
      <c r="N22" s="38"/>
    </row>
    <row r="23" spans="3:15">
      <c r="C23" s="1" t="s">
        <v>18</v>
      </c>
      <c r="D23" s="8">
        <f t="shared" si="0"/>
        <v>43.363497397601272</v>
      </c>
      <c r="E23" s="8">
        <f t="shared" si="1"/>
        <v>31.458686714542182</v>
      </c>
      <c r="F23" s="9">
        <f t="shared" si="4"/>
        <v>37.842681708502255</v>
      </c>
      <c r="G23" s="8">
        <f t="shared" si="2"/>
        <v>10.516799502149809</v>
      </c>
      <c r="H23" s="8">
        <f t="shared" si="3"/>
        <v>18.25900987432675</v>
      </c>
      <c r="I23" s="9">
        <f t="shared" si="5"/>
        <v>-42.402136947540342</v>
      </c>
      <c r="J23" s="9">
        <f t="shared" si="6"/>
        <v>2.3111637358763502</v>
      </c>
      <c r="K23" s="9">
        <f t="shared" si="7"/>
        <v>1.697727406100813</v>
      </c>
      <c r="N23" s="37"/>
    </row>
    <row r="24" spans="3:15">
      <c r="C24" s="23"/>
      <c r="N24" s="37"/>
    </row>
    <row r="25" spans="3:15" s="15" customFormat="1">
      <c r="C25" s="16" t="s">
        <v>27</v>
      </c>
      <c r="E25" s="16" t="s">
        <v>28</v>
      </c>
      <c r="G25" s="16"/>
      <c r="K25" s="4"/>
      <c r="M25" s="34"/>
      <c r="N25" s="37"/>
    </row>
    <row r="26" spans="3:15" s="15" customFormat="1">
      <c r="C26" t="s">
        <v>33</v>
      </c>
      <c r="E26" s="15" t="s">
        <v>29</v>
      </c>
      <c r="K26" s="4"/>
      <c r="M26" s="34"/>
      <c r="N26" s="34"/>
    </row>
    <row r="27" spans="3:15" s="15" customFormat="1">
      <c r="E27" s="17" t="s">
        <v>31</v>
      </c>
      <c r="G27" s="17"/>
      <c r="K27" s="4"/>
      <c r="M27" s="34"/>
      <c r="N27" s="34"/>
      <c r="O27" s="17"/>
    </row>
    <row r="28" spans="3:15">
      <c r="E28" s="17" t="s">
        <v>32</v>
      </c>
      <c r="G28" s="17"/>
    </row>
    <row r="29" spans="3:15">
      <c r="D29" s="15"/>
      <c r="G29" s="15"/>
    </row>
    <row r="30" spans="3:15">
      <c r="C30" s="7" t="s">
        <v>30</v>
      </c>
      <c r="E30" s="27" t="s">
        <v>26</v>
      </c>
      <c r="F30" s="27"/>
      <c r="G30" s="27"/>
      <c r="H30" s="27"/>
      <c r="I30" s="27"/>
      <c r="J30" s="27"/>
      <c r="K30" s="27"/>
    </row>
    <row r="31" spans="3:15" ht="15" customHeight="1">
      <c r="C31" s="24" t="s">
        <v>0</v>
      </c>
      <c r="D31" s="25" t="s">
        <v>19</v>
      </c>
      <c r="E31" s="25"/>
      <c r="F31" s="25"/>
      <c r="G31" s="28" t="s">
        <v>34</v>
      </c>
      <c r="H31" s="28"/>
      <c r="I31" s="28"/>
      <c r="J31" s="26" t="s">
        <v>20</v>
      </c>
      <c r="K31" s="26"/>
    </row>
    <row r="32" spans="3:15">
      <c r="C32" s="24"/>
      <c r="D32" s="5">
        <v>2013</v>
      </c>
      <c r="E32" s="5">
        <v>2012</v>
      </c>
      <c r="F32" s="5" t="s">
        <v>21</v>
      </c>
      <c r="G32" s="5">
        <v>2013</v>
      </c>
      <c r="H32" s="5">
        <v>2012</v>
      </c>
      <c r="I32" s="5" t="s">
        <v>21</v>
      </c>
      <c r="J32" s="5">
        <v>2013</v>
      </c>
      <c r="K32" s="5">
        <v>2012</v>
      </c>
    </row>
    <row r="33" spans="3:16">
      <c r="C33" s="24"/>
      <c r="D33" s="6" t="s">
        <v>25</v>
      </c>
      <c r="E33" s="6" t="s">
        <v>25</v>
      </c>
      <c r="F33" s="6" t="s">
        <v>23</v>
      </c>
      <c r="G33" s="6" t="s">
        <v>25</v>
      </c>
      <c r="H33" s="6" t="s">
        <v>25</v>
      </c>
      <c r="I33" s="6" t="s">
        <v>23</v>
      </c>
      <c r="J33" s="6" t="s">
        <v>23</v>
      </c>
      <c r="K33" s="6" t="s">
        <v>23</v>
      </c>
    </row>
    <row r="34" spans="3:16">
      <c r="C34" s="10" t="s">
        <v>1</v>
      </c>
      <c r="D34" s="29">
        <v>8291.2037786600176</v>
      </c>
      <c r="E34" s="29">
        <v>8256.9149497299168</v>
      </c>
      <c r="F34" s="12">
        <f>D34*100/E34-100</f>
        <v>0.41527409618313982</v>
      </c>
      <c r="G34" s="32">
        <v>4940.1849730000004</v>
      </c>
      <c r="H34" s="29">
        <v>5183.3712910000004</v>
      </c>
      <c r="I34" s="12">
        <f>G34*100/H34-100</f>
        <v>-4.6916630962217454</v>
      </c>
      <c r="J34" s="12">
        <f>D34*100/$D$34</f>
        <v>100</v>
      </c>
      <c r="K34" s="12">
        <f>E34*100/$E$34</f>
        <v>100</v>
      </c>
      <c r="O34" s="19"/>
      <c r="P34" s="19"/>
    </row>
    <row r="35" spans="3:16">
      <c r="C35" s="10" t="s">
        <v>24</v>
      </c>
      <c r="D35" s="29">
        <v>1653.554781</v>
      </c>
      <c r="E35" s="29">
        <v>1802.5191317399999</v>
      </c>
      <c r="F35" s="12">
        <f t="shared" ref="F35:F52" si="8">D35*100/E35-100</f>
        <v>-8.264231325866831</v>
      </c>
      <c r="G35" s="32">
        <v>741.93294300000002</v>
      </c>
      <c r="H35" s="29">
        <v>729.65367300000003</v>
      </c>
      <c r="I35" s="12">
        <f t="shared" ref="I35:I52" si="9">G35*100/H35-100</f>
        <v>1.6828901785025465</v>
      </c>
      <c r="J35" s="12">
        <f t="shared" ref="J35:J52" si="10">D35*100/$D$34</f>
        <v>19.943482576751229</v>
      </c>
      <c r="K35" s="12">
        <f t="shared" ref="K35:K52" si="11">E35*100/$E$34</f>
        <v>21.830419021077116</v>
      </c>
      <c r="O35" s="19"/>
      <c r="P35" s="19"/>
    </row>
    <row r="36" spans="3:16">
      <c r="C36" s="1" t="s">
        <v>2</v>
      </c>
      <c r="D36" s="30">
        <v>1040.5075469999999</v>
      </c>
      <c r="E36" s="30">
        <v>1106.59761256</v>
      </c>
      <c r="F36" s="18">
        <f t="shared" si="8"/>
        <v>-5.9723665413580278</v>
      </c>
      <c r="G36" s="33">
        <v>397.31225799999999</v>
      </c>
      <c r="H36" s="30">
        <v>406.669625</v>
      </c>
      <c r="I36" s="18">
        <f t="shared" si="9"/>
        <v>-2.3009751465947375</v>
      </c>
      <c r="J36" s="18">
        <f t="shared" si="10"/>
        <v>12.549535324147605</v>
      </c>
      <c r="K36" s="18">
        <f t="shared" si="11"/>
        <v>13.402071104004731</v>
      </c>
      <c r="O36" s="19"/>
      <c r="P36" s="19"/>
    </row>
    <row r="37" spans="3:16">
      <c r="C37" s="1" t="s">
        <v>3</v>
      </c>
      <c r="D37" s="30">
        <v>548.43500500000005</v>
      </c>
      <c r="E37" s="30">
        <v>626.27831718000004</v>
      </c>
      <c r="F37" s="18">
        <f t="shared" si="8"/>
        <v>-12.429507783458348</v>
      </c>
      <c r="G37" s="33">
        <v>324.75339200000002</v>
      </c>
      <c r="H37" s="30">
        <v>304.97812699999997</v>
      </c>
      <c r="I37" s="18">
        <f t="shared" si="9"/>
        <v>6.484158452451922</v>
      </c>
      <c r="J37" s="18">
        <f t="shared" si="10"/>
        <v>6.6146607855854116</v>
      </c>
      <c r="K37" s="18">
        <f t="shared" si="11"/>
        <v>7.5848948547118749</v>
      </c>
      <c r="O37" s="19"/>
      <c r="P37" s="19"/>
    </row>
    <row r="38" spans="3:16">
      <c r="C38" s="1" t="s">
        <v>4</v>
      </c>
      <c r="D38" s="31">
        <v>63.386834000000007</v>
      </c>
      <c r="E38" s="31">
        <v>68.304940000000002</v>
      </c>
      <c r="F38" s="18">
        <f t="shared" si="8"/>
        <v>-7.2002200719303602</v>
      </c>
      <c r="G38" s="31">
        <v>19.042754000000002</v>
      </c>
      <c r="H38" s="31">
        <v>17.436533000000001</v>
      </c>
      <c r="I38" s="18">
        <f t="shared" si="9"/>
        <v>9.2118140687715879</v>
      </c>
      <c r="J38" s="18">
        <f t="shared" si="10"/>
        <v>0.76450700877893829</v>
      </c>
      <c r="K38" s="18">
        <f t="shared" si="11"/>
        <v>0.8272452897463145</v>
      </c>
      <c r="O38" s="19"/>
      <c r="P38" s="19"/>
    </row>
    <row r="39" spans="3:16">
      <c r="C39" s="10" t="s">
        <v>5</v>
      </c>
      <c r="D39" s="29">
        <v>6637.6489979999997</v>
      </c>
      <c r="E39" s="29">
        <v>6454.395818</v>
      </c>
      <c r="F39" s="12">
        <f t="shared" si="8"/>
        <v>2.8391995961720227</v>
      </c>
      <c r="G39" s="32">
        <v>4198.2520299999996</v>
      </c>
      <c r="H39" s="29">
        <v>4453.7176179999997</v>
      </c>
      <c r="I39" s="12">
        <f t="shared" si="9"/>
        <v>-5.7360077560265239</v>
      </c>
      <c r="J39" s="12">
        <f t="shared" si="10"/>
        <v>80.056517427349291</v>
      </c>
      <c r="K39" s="12">
        <f t="shared" si="11"/>
        <v>78.169580979045008</v>
      </c>
      <c r="O39" s="19"/>
      <c r="P39" s="19"/>
    </row>
    <row r="40" spans="3:16">
      <c r="C40" s="2" t="s">
        <v>6</v>
      </c>
      <c r="D40" s="30">
        <v>100.011725</v>
      </c>
      <c r="E40" s="30">
        <v>225.684732</v>
      </c>
      <c r="F40" s="18">
        <f t="shared" si="8"/>
        <v>-55.685205590247904</v>
      </c>
      <c r="G40" s="33">
        <v>13.242891999999999</v>
      </c>
      <c r="H40" s="30">
        <v>14.114540999999999</v>
      </c>
      <c r="I40" s="18">
        <f t="shared" si="9"/>
        <v>-6.1755391124656427</v>
      </c>
      <c r="J40" s="18">
        <f t="shared" si="10"/>
        <v>1.2062388969067577</v>
      </c>
      <c r="K40" s="18">
        <f t="shared" si="11"/>
        <v>2.7332815388558913</v>
      </c>
      <c r="M40" s="7"/>
      <c r="N40" s="7"/>
      <c r="O40" s="19"/>
      <c r="P40" s="19"/>
    </row>
    <row r="41" spans="3:16">
      <c r="C41" s="2" t="s">
        <v>7</v>
      </c>
      <c r="D41" s="30">
        <v>50.578361000000001</v>
      </c>
      <c r="E41" s="30">
        <v>44.594698999999999</v>
      </c>
      <c r="F41" s="18">
        <f t="shared" si="8"/>
        <v>13.417877313175737</v>
      </c>
      <c r="G41" s="33">
        <v>13.058528000000001</v>
      </c>
      <c r="H41" s="30">
        <v>10.550484000000001</v>
      </c>
      <c r="I41" s="18">
        <f t="shared" si="9"/>
        <v>23.771838334620483</v>
      </c>
      <c r="J41" s="18">
        <f t="shared" si="10"/>
        <v>0.61002433844623494</v>
      </c>
      <c r="K41" s="18">
        <f t="shared" si="11"/>
        <v>0.54008911647392821</v>
      </c>
      <c r="O41" s="19"/>
      <c r="P41" s="19"/>
    </row>
    <row r="42" spans="3:16">
      <c r="C42" s="13" t="s">
        <v>8</v>
      </c>
      <c r="D42" s="29">
        <v>1340.9380920000001</v>
      </c>
      <c r="E42" s="29">
        <v>1242.5399640000001</v>
      </c>
      <c r="F42" s="12">
        <f t="shared" si="8"/>
        <v>7.9191117268563005</v>
      </c>
      <c r="G42" s="29">
        <v>300.583618</v>
      </c>
      <c r="H42" s="29">
        <v>298.84643600000004</v>
      </c>
      <c r="I42" s="12">
        <f t="shared" si="9"/>
        <v>0.58129587330931543</v>
      </c>
      <c r="J42" s="12">
        <f t="shared" si="10"/>
        <v>16.173020562482375</v>
      </c>
      <c r="K42" s="12">
        <f t="shared" si="11"/>
        <v>15.048477204438729</v>
      </c>
      <c r="O42" s="19"/>
      <c r="P42" s="19"/>
    </row>
    <row r="43" spans="3:16">
      <c r="C43" s="3" t="s">
        <v>9</v>
      </c>
      <c r="D43" s="30">
        <v>1168.7570330000001</v>
      </c>
      <c r="E43" s="30">
        <v>1081.228539</v>
      </c>
      <c r="F43" s="18">
        <f t="shared" si="8"/>
        <v>8.0952815101378093</v>
      </c>
      <c r="G43" s="33">
        <v>206.44871900000001</v>
      </c>
      <c r="H43" s="30">
        <v>218.52030500000001</v>
      </c>
      <c r="I43" s="18">
        <f t="shared" si="9"/>
        <v>-5.5242399556416473</v>
      </c>
      <c r="J43" s="18">
        <f t="shared" si="10"/>
        <v>14.096349145442046</v>
      </c>
      <c r="K43" s="18">
        <f t="shared" si="11"/>
        <v>13.094824708535564</v>
      </c>
      <c r="M43" s="7"/>
      <c r="N43" s="7"/>
      <c r="O43" s="19"/>
      <c r="P43" s="19"/>
    </row>
    <row r="44" spans="3:16">
      <c r="C44" s="3" t="s">
        <v>10</v>
      </c>
      <c r="D44" s="30">
        <v>172.181059</v>
      </c>
      <c r="E44" s="30">
        <v>161.31142500000001</v>
      </c>
      <c r="F44" s="18">
        <f t="shared" si="8"/>
        <v>6.7382914756347958</v>
      </c>
      <c r="G44" s="33">
        <v>94.134899000000004</v>
      </c>
      <c r="H44" s="30">
        <v>80.326131000000004</v>
      </c>
      <c r="I44" s="18">
        <f t="shared" si="9"/>
        <v>17.190879017937519</v>
      </c>
      <c r="J44" s="18">
        <f t="shared" si="10"/>
        <v>2.076671417040326</v>
      </c>
      <c r="K44" s="18">
        <f t="shared" si="11"/>
        <v>1.9536524959031643</v>
      </c>
      <c r="O44" s="19"/>
      <c r="P44" s="19"/>
    </row>
    <row r="45" spans="3:16">
      <c r="C45" s="14" t="s">
        <v>11</v>
      </c>
      <c r="D45" s="29">
        <v>4263.3859170000005</v>
      </c>
      <c r="E45" s="29">
        <v>4053.7255260000002</v>
      </c>
      <c r="F45" s="12">
        <f t="shared" si="8"/>
        <v>5.1720421043622622</v>
      </c>
      <c r="G45" s="29">
        <v>3687.6656210000001</v>
      </c>
      <c r="H45" s="29">
        <v>3809.8466399999998</v>
      </c>
      <c r="I45" s="12">
        <f t="shared" si="9"/>
        <v>-3.2069799796455811</v>
      </c>
      <c r="J45" s="12">
        <f t="shared" si="10"/>
        <v>51.42059019189886</v>
      </c>
      <c r="K45" s="12">
        <f t="shared" si="11"/>
        <v>49.094916814331448</v>
      </c>
      <c r="O45" s="19"/>
      <c r="P45" s="19"/>
    </row>
    <row r="46" spans="3:16">
      <c r="C46" s="3" t="s">
        <v>12</v>
      </c>
      <c r="D46" s="30">
        <v>1795.4231010000001</v>
      </c>
      <c r="E46" s="30">
        <v>1916.682149</v>
      </c>
      <c r="F46" s="18">
        <f t="shared" si="8"/>
        <v>-6.3265079222063463</v>
      </c>
      <c r="G46" s="33">
        <v>1762.0930800000001</v>
      </c>
      <c r="H46" s="30">
        <v>1947.134155</v>
      </c>
      <c r="I46" s="18">
        <f t="shared" si="9"/>
        <v>-9.50325248647286</v>
      </c>
      <c r="J46" s="18">
        <f t="shared" si="10"/>
        <v>21.654552811994293</v>
      </c>
      <c r="K46" s="18">
        <f t="shared" si="11"/>
        <v>23.213054278374205</v>
      </c>
      <c r="O46" s="19"/>
      <c r="P46" s="19"/>
    </row>
    <row r="47" spans="3:16">
      <c r="C47" s="3" t="s">
        <v>13</v>
      </c>
      <c r="D47" s="30">
        <v>2467.9628160000002</v>
      </c>
      <c r="E47" s="30">
        <v>2137.043377</v>
      </c>
      <c r="F47" s="18">
        <f t="shared" si="8"/>
        <v>15.484919143969265</v>
      </c>
      <c r="G47" s="33">
        <v>1925.572541</v>
      </c>
      <c r="H47" s="30">
        <v>1862.712485</v>
      </c>
      <c r="I47" s="18">
        <f t="shared" si="9"/>
        <v>3.3746515635771885</v>
      </c>
      <c r="J47" s="18">
        <f t="shared" si="10"/>
        <v>29.76603737990456</v>
      </c>
      <c r="K47" s="18">
        <f t="shared" si="11"/>
        <v>25.881862535957243</v>
      </c>
      <c r="O47" s="19"/>
      <c r="P47" s="19"/>
    </row>
    <row r="48" spans="3:16">
      <c r="C48" s="2" t="s">
        <v>14</v>
      </c>
      <c r="D48" s="30">
        <v>363.47128500000002</v>
      </c>
      <c r="E48" s="30">
        <v>420.349378</v>
      </c>
      <c r="F48" s="18">
        <f t="shared" si="8"/>
        <v>-13.531147178240857</v>
      </c>
      <c r="G48" s="33">
        <v>36.465209000000002</v>
      </c>
      <c r="H48" s="30">
        <v>58.342568</v>
      </c>
      <c r="I48" s="18">
        <f t="shared" si="9"/>
        <v>-37.498107728134286</v>
      </c>
      <c r="J48" s="18">
        <f t="shared" si="10"/>
        <v>4.3838180160944296</v>
      </c>
      <c r="K48" s="18">
        <f t="shared" si="11"/>
        <v>5.0908769262998117</v>
      </c>
      <c r="O48" s="19"/>
      <c r="P48" s="19"/>
    </row>
    <row r="49" spans="3:16">
      <c r="C49" s="2" t="s">
        <v>15</v>
      </c>
      <c r="D49" s="30">
        <v>54.976632000000002</v>
      </c>
      <c r="E49" s="30">
        <v>116.510672</v>
      </c>
      <c r="F49" s="18">
        <f t="shared" si="8"/>
        <v>-52.814080413165932</v>
      </c>
      <c r="G49" s="33">
        <v>61.683140999999999</v>
      </c>
      <c r="H49" s="30">
        <v>151.67971900000001</v>
      </c>
      <c r="I49" s="18">
        <f t="shared" si="9"/>
        <v>-59.333296892513367</v>
      </c>
      <c r="J49" s="18">
        <f t="shared" si="10"/>
        <v>0.66307177422775931</v>
      </c>
      <c r="K49" s="18">
        <f t="shared" si="11"/>
        <v>1.4110678468816136</v>
      </c>
      <c r="O49" s="19"/>
      <c r="P49" s="19"/>
    </row>
    <row r="50" spans="3:16">
      <c r="C50" s="2" t="s">
        <v>16</v>
      </c>
      <c r="D50" s="30">
        <v>205.126599</v>
      </c>
      <c r="E50" s="30">
        <v>152.25908999999999</v>
      </c>
      <c r="F50" s="18">
        <f t="shared" si="8"/>
        <v>34.722070780798703</v>
      </c>
      <c r="G50" s="33">
        <v>19.152930000000001</v>
      </c>
      <c r="H50" s="30">
        <v>8.3619269999999997</v>
      </c>
      <c r="I50" s="18">
        <f t="shared" si="9"/>
        <v>129.04923709570775</v>
      </c>
      <c r="J50" s="18">
        <f t="shared" si="10"/>
        <v>2.4740267454040494</v>
      </c>
      <c r="K50" s="18">
        <f t="shared" si="11"/>
        <v>1.8440191152142165</v>
      </c>
      <c r="O50" s="19"/>
      <c r="P50" s="19"/>
    </row>
    <row r="51" spans="3:16">
      <c r="C51" s="2" t="s">
        <v>17</v>
      </c>
      <c r="D51" s="30">
        <v>67.537092000000001</v>
      </c>
      <c r="E51" s="30">
        <v>58.551848999999997</v>
      </c>
      <c r="F51" s="18">
        <f t="shared" si="8"/>
        <v>15.345788653062016</v>
      </c>
      <c r="G51" s="33">
        <v>19.926354</v>
      </c>
      <c r="H51" s="30">
        <v>20.613154999999999</v>
      </c>
      <c r="I51" s="18">
        <f t="shared" si="9"/>
        <v>-3.3318577384199557</v>
      </c>
      <c r="J51" s="18">
        <f t="shared" si="10"/>
        <v>0.81456316601248713</v>
      </c>
      <c r="K51" s="18">
        <f t="shared" si="11"/>
        <v>0.70912501044854803</v>
      </c>
      <c r="O51" s="19"/>
      <c r="P51" s="19"/>
    </row>
    <row r="52" spans="3:16">
      <c r="C52" s="1" t="s">
        <v>18</v>
      </c>
      <c r="D52" s="31">
        <v>191.62329500000001</v>
      </c>
      <c r="E52" s="31">
        <v>140.17990799999998</v>
      </c>
      <c r="F52" s="18">
        <f t="shared" si="8"/>
        <v>36.698117250868819</v>
      </c>
      <c r="G52" s="31">
        <v>46.473737</v>
      </c>
      <c r="H52" s="31">
        <v>81.362148000000005</v>
      </c>
      <c r="I52" s="18">
        <f t="shared" si="9"/>
        <v>-42.880395684735369</v>
      </c>
      <c r="J52" s="18">
        <f t="shared" si="10"/>
        <v>2.3111637358763506</v>
      </c>
      <c r="K52" s="18">
        <f t="shared" si="11"/>
        <v>1.6977274061008132</v>
      </c>
      <c r="O52" s="19"/>
      <c r="P52" s="19"/>
    </row>
    <row r="53" spans="3:16">
      <c r="C53" s="23"/>
    </row>
    <row r="56" spans="3:16">
      <c r="C56" s="20"/>
      <c r="D56" s="20"/>
      <c r="F56" s="19"/>
      <c r="G56" s="19"/>
    </row>
    <row r="57" spans="3:16">
      <c r="C57" s="21"/>
      <c r="D57" s="21"/>
      <c r="F57" s="19"/>
      <c r="G57" s="19"/>
    </row>
    <row r="58" spans="3:16">
      <c r="C58" s="22"/>
      <c r="D58" s="21"/>
      <c r="F58" s="19"/>
      <c r="G58" s="19"/>
    </row>
    <row r="59" spans="3:16">
      <c r="C59" s="21"/>
      <c r="D59" s="21"/>
      <c r="F59" s="19"/>
      <c r="G59" s="19"/>
    </row>
    <row r="60" spans="3:16">
      <c r="C60" s="21"/>
      <c r="D60" s="21"/>
      <c r="F60" s="19"/>
      <c r="G60" s="19"/>
    </row>
    <row r="61" spans="3:16">
      <c r="C61" s="21"/>
      <c r="D61" s="21"/>
      <c r="F61" s="19"/>
      <c r="G61" s="19"/>
    </row>
    <row r="62" spans="3:16">
      <c r="C62" s="22"/>
      <c r="D62" s="21"/>
      <c r="F62" s="19"/>
      <c r="G62" s="19"/>
    </row>
    <row r="63" spans="3:16">
      <c r="C63" s="22"/>
      <c r="D63" s="21"/>
      <c r="F63" s="19"/>
      <c r="G63" s="19"/>
    </row>
    <row r="64" spans="3:16">
      <c r="C64" s="21"/>
      <c r="D64" s="21"/>
      <c r="F64" s="19"/>
      <c r="G64" s="19"/>
    </row>
    <row r="65" spans="3:7">
      <c r="C65" s="22"/>
      <c r="D65" s="21"/>
      <c r="F65" s="19"/>
      <c r="G65" s="19"/>
    </row>
    <row r="66" spans="3:7">
      <c r="C66" s="22"/>
      <c r="D66" s="21"/>
      <c r="F66" s="19"/>
      <c r="G66" s="19"/>
    </row>
    <row r="67" spans="3:7">
      <c r="C67" s="21"/>
      <c r="D67" s="21"/>
      <c r="F67" s="19"/>
      <c r="G67" s="19"/>
    </row>
    <row r="68" spans="3:7">
      <c r="C68" s="22"/>
      <c r="D68" s="21"/>
      <c r="F68" s="19"/>
      <c r="G68" s="19"/>
    </row>
    <row r="69" spans="3:7">
      <c r="C69" s="22"/>
      <c r="D69" s="21"/>
      <c r="F69" s="19"/>
      <c r="G69" s="19"/>
    </row>
    <row r="70" spans="3:7">
      <c r="C70" s="22"/>
      <c r="D70" s="21"/>
      <c r="F70" s="19"/>
      <c r="G70" s="19"/>
    </row>
    <row r="71" spans="3:7">
      <c r="C71" s="22"/>
      <c r="D71" s="21"/>
      <c r="F71" s="19"/>
      <c r="G71" s="19"/>
    </row>
    <row r="72" spans="3:7">
      <c r="C72" s="22"/>
      <c r="D72" s="21"/>
      <c r="F72" s="19"/>
      <c r="G72" s="19"/>
    </row>
    <row r="73" spans="3:7">
      <c r="C73" s="22"/>
      <c r="D73" s="21"/>
      <c r="F73" s="19"/>
      <c r="G73" s="19"/>
    </row>
    <row r="74" spans="3:7">
      <c r="C74" s="21"/>
      <c r="D74" s="21"/>
      <c r="F74" s="19"/>
      <c r="G74" s="19"/>
    </row>
  </sheetData>
  <mergeCells count="9">
    <mergeCell ref="C2:C4"/>
    <mergeCell ref="D2:F2"/>
    <mergeCell ref="J2:K2"/>
    <mergeCell ref="C31:C33"/>
    <mergeCell ref="D31:F31"/>
    <mergeCell ref="J31:K31"/>
    <mergeCell ref="E30:K30"/>
    <mergeCell ref="G2:I2"/>
    <mergeCell ref="G31:I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2012-03-23T09:19:40Z</dcterms:created>
  <dcterms:modified xsi:type="dcterms:W3CDTF">2014-04-17T09:30:41Z</dcterms:modified>
</cp:coreProperties>
</file>